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BGT-ROMA\DIR\Giulia\Presentazione LUISS_030417\"/>
    </mc:Choice>
  </mc:AlternateContent>
  <bookViews>
    <workbookView xWindow="0" yWindow="0" windowWidth="20490" windowHeight="7095" activeTab="3"/>
  </bookViews>
  <sheets>
    <sheet name="BILANCIO TRACCIA" sheetId="4" r:id="rId1"/>
    <sheet name="CASO PRATICO TRACCIA" sheetId="3" r:id="rId2"/>
    <sheet name="BILANCIO Sol" sheetId="2" r:id="rId3"/>
    <sheet name="CASO PRATICO Sol" sheetId="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E36" i="2"/>
  <c r="E31" i="2"/>
  <c r="C38" i="1"/>
  <c r="C36" i="1"/>
  <c r="D35" i="1"/>
  <c r="E16" i="4" l="1"/>
  <c r="C13" i="4"/>
  <c r="E12" i="4"/>
  <c r="E7" i="4"/>
  <c r="E20" i="4" s="1"/>
  <c r="C7" i="4"/>
  <c r="C20" i="4" s="1"/>
  <c r="E29" i="2"/>
  <c r="E27" i="2"/>
  <c r="E32" i="2"/>
  <c r="E16" i="2"/>
  <c r="E12" i="2"/>
  <c r="C27" i="2"/>
  <c r="C40" i="2"/>
  <c r="E40" i="2"/>
  <c r="E42" i="2" s="1"/>
  <c r="C29" i="2"/>
  <c r="C33" i="2"/>
  <c r="C7" i="2"/>
  <c r="C13" i="2"/>
  <c r="C20" i="2" l="1"/>
  <c r="C10" i="1"/>
  <c r="C12" i="1" s="1"/>
  <c r="C9" i="1"/>
  <c r="C11" i="1" s="1"/>
  <c r="D23" i="1"/>
  <c r="D24" i="1" s="1"/>
  <c r="E7" i="2"/>
  <c r="C29" i="1" l="1"/>
  <c r="D30" i="1" s="1"/>
  <c r="D27" i="1"/>
  <c r="C26" i="1"/>
  <c r="E20" i="2"/>
</calcChain>
</file>

<file path=xl/sharedStrings.xml><?xml version="1.0" encoding="utf-8"?>
<sst xmlns="http://schemas.openxmlformats.org/spreadsheetml/2006/main" count="167" uniqueCount="62">
  <si>
    <t>ALPHA SPA</t>
  </si>
  <si>
    <t>ATTIVO</t>
  </si>
  <si>
    <t>B) Immobilizzazioni</t>
  </si>
  <si>
    <t>I- Immobilizzazioni immateriali</t>
  </si>
  <si>
    <t>II- Immobilizzazioni materiali</t>
  </si>
  <si>
    <t>II- Immobilizzazioni finanziarie</t>
  </si>
  <si>
    <t>C) Attivo Circolante</t>
  </si>
  <si>
    <t>I- Rimanenze</t>
  </si>
  <si>
    <t>II - Crediti</t>
  </si>
  <si>
    <t>III - Attività finanziarie che non costituiscono immobilizzazioni</t>
  </si>
  <si>
    <t>IV- Disponibilità liquide</t>
  </si>
  <si>
    <t>D) Ratei e risconti</t>
  </si>
  <si>
    <t>Totale Attivo</t>
  </si>
  <si>
    <t>PASSIVO</t>
  </si>
  <si>
    <t>A) Patrimonio netto</t>
  </si>
  <si>
    <t xml:space="preserve">I-  Capitale </t>
  </si>
  <si>
    <t>II- Riserve</t>
  </si>
  <si>
    <t>VIII- Utili (perdite) portati a nuovo</t>
  </si>
  <si>
    <t>IX-                Utile (perdita) d’esercizio</t>
  </si>
  <si>
    <t>B) Fondi per rischi e oneri</t>
  </si>
  <si>
    <t>I- per trattamento di quiescenza</t>
  </si>
  <si>
    <t>II -per imposte</t>
  </si>
  <si>
    <t>C) Trattamento di fine rapporto subordinato</t>
  </si>
  <si>
    <t>D) Debiti, ratei e risconti</t>
  </si>
  <si>
    <t>VII- debiti verso fornitori</t>
  </si>
  <si>
    <t>Totale Passivo</t>
  </si>
  <si>
    <t>PARAMETRI ASSEGNAZIONE BENI AI SOCI</t>
  </si>
  <si>
    <t>Valore normale</t>
  </si>
  <si>
    <t>Valore catastale</t>
  </si>
  <si>
    <t>Costo fiscalmente riconosciuto (=costo storico)</t>
  </si>
  <si>
    <t>Base imponibile in regime ordinario</t>
  </si>
  <si>
    <t>Base imponibile in regime agevolato</t>
  </si>
  <si>
    <t>SCRITTURE CONTABILI</t>
  </si>
  <si>
    <t>Tassazione in regime agevolato</t>
  </si>
  <si>
    <t>Tassazione in regime ordinario</t>
  </si>
  <si>
    <t>dare</t>
  </si>
  <si>
    <t>avere</t>
  </si>
  <si>
    <t>conto</t>
  </si>
  <si>
    <t>Immobile assegnato</t>
  </si>
  <si>
    <t>Plusvalenza da assegnazione</t>
  </si>
  <si>
    <t>per il valore normale</t>
  </si>
  <si>
    <t>per il COSTO STORICO</t>
  </si>
  <si>
    <t>commento</t>
  </si>
  <si>
    <t>Riserve disponibili</t>
  </si>
  <si>
    <t>Socio X c/distribuzione riserve</t>
  </si>
  <si>
    <t>Impianti e attrezzature</t>
  </si>
  <si>
    <t>Immobili</t>
  </si>
  <si>
    <t>Sede legale in Via Po n. 40 - 00198 ROMA (RM) - Cap. Soc. Euro 100.000,00 i.v.</t>
  </si>
  <si>
    <t>Sede legale in Via Po n. 40 - 00198 ROMA (RM) - Cap. Soc. Euro 1.000.000,00 i.v.</t>
  </si>
  <si>
    <t>2017 POST ASSEGNAZIONE</t>
  </si>
  <si>
    <t>2017 PRE ASSEGNAZIONE</t>
  </si>
  <si>
    <t>debiti tributari</t>
  </si>
  <si>
    <t>accantonamento imposte</t>
  </si>
  <si>
    <t>no imposte indirette perché sostenute dal cessionario</t>
  </si>
  <si>
    <t>alla data dell'atto</t>
  </si>
  <si>
    <t>al 30/11/17</t>
  </si>
  <si>
    <t>Banca c/c</t>
  </si>
  <si>
    <t>al 31/12/17</t>
  </si>
  <si>
    <t>debiti tributari pari a 960 Euro</t>
  </si>
  <si>
    <t>pagamento del 60% delle imposte dovute</t>
  </si>
  <si>
    <t>Tassazione indiretta in regime agevolato</t>
  </si>
  <si>
    <t>esente iva art. 10 n. 8bis D.pr 633/92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</si>
</sst>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€-2]\ #,##0;\-[$€-2]\ #,##0"/>
    <numFmt numFmtId="165" formatCode="&quot;€&quot;\ 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Trebuchet MS"/>
      <family val="2"/>
    </font>
    <font>
      <sz val="9"/>
      <color theme="1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11"/>
      <color theme="1"/>
      <name val="Garamond"/>
      <family val="1"/>
    </font>
    <font>
      <b/>
      <sz val="11"/>
      <color theme="0"/>
      <name val="Garamond"/>
      <family val="1"/>
    </font>
    <font>
      <i/>
      <sz val="11"/>
      <color theme="0"/>
      <name val="Garamond"/>
      <family val="1"/>
    </font>
    <font>
      <sz val="11"/>
      <color theme="0"/>
      <name val="Garamond"/>
      <family val="1"/>
    </font>
    <font>
      <b/>
      <sz val="11"/>
      <color theme="1"/>
      <name val="Garamond"/>
      <family val="1"/>
    </font>
    <font>
      <i/>
      <sz val="11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rgb="FF4F2D7F"/>
        <bgColor indexed="64"/>
      </patternFill>
    </fill>
    <fill>
      <patternFill patternType="solid">
        <fgColor rgb="FFDCD5E5"/>
        <bgColor indexed="64"/>
      </patternFill>
    </fill>
    <fill>
      <patternFill patternType="solid">
        <fgColor rgb="FFA796BF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3" borderId="3" xfId="0" applyFont="1" applyFill="1" applyBorder="1" applyAlignment="1" applyProtection="1">
      <alignment vertical="center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/>
    <xf numFmtId="165" fontId="3" fillId="0" borderId="4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 applyProtection="1">
      <alignment horizontal="center" vertical="center"/>
      <protection locked="0"/>
    </xf>
    <xf numFmtId="164" fontId="4" fillId="0" borderId="6" xfId="1" applyNumberFormat="1" applyFont="1" applyFill="1" applyBorder="1" applyAlignment="1" applyProtection="1">
      <alignment horizontal="center" vertical="center"/>
      <protection locked="0"/>
    </xf>
    <xf numFmtId="165" fontId="3" fillId="0" borderId="8" xfId="0" applyNumberFormat="1" applyFont="1" applyFill="1" applyBorder="1" applyAlignment="1">
      <alignment horizontal="center"/>
    </xf>
    <xf numFmtId="0" fontId="4" fillId="3" borderId="13" xfId="0" applyFont="1" applyFill="1" applyBorder="1" applyAlignment="1" applyProtection="1">
      <alignment vertical="center"/>
      <protection hidden="1"/>
    </xf>
    <xf numFmtId="164" fontId="4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vertical="center"/>
      <protection hidden="1"/>
    </xf>
    <xf numFmtId="0" fontId="4" fillId="3" borderId="18" xfId="0" applyFont="1" applyFill="1" applyBorder="1" applyAlignment="1" applyProtection="1">
      <alignment vertical="center"/>
      <protection hidden="1"/>
    </xf>
    <xf numFmtId="164" fontId="4" fillId="0" borderId="19" xfId="1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hidden="1"/>
    </xf>
    <xf numFmtId="0" fontId="0" fillId="0" borderId="0" xfId="0" applyFill="1"/>
    <xf numFmtId="0" fontId="4" fillId="0" borderId="20" xfId="0" applyFont="1" applyFill="1" applyBorder="1" applyAlignment="1" applyProtection="1">
      <alignment vertical="center"/>
      <protection hidden="1"/>
    </xf>
    <xf numFmtId="0" fontId="4" fillId="3" borderId="8" xfId="0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locked="0"/>
    </xf>
    <xf numFmtId="0" fontId="4" fillId="3" borderId="22" xfId="0" applyFont="1" applyFill="1" applyBorder="1" applyAlignment="1" applyProtection="1">
      <alignment vertical="center"/>
      <protection hidden="1"/>
    </xf>
    <xf numFmtId="164" fontId="4" fillId="0" borderId="23" xfId="1" applyNumberFormat="1" applyFont="1" applyFill="1" applyBorder="1" applyAlignment="1" applyProtection="1">
      <alignment horizontal="center" vertical="center"/>
      <protection locked="0"/>
    </xf>
    <xf numFmtId="0" fontId="2" fillId="2" borderId="24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vertical="center"/>
    </xf>
    <xf numFmtId="164" fontId="4" fillId="0" borderId="26" xfId="1" applyNumberFormat="1" applyFont="1" applyFill="1" applyBorder="1" applyAlignment="1" applyProtection="1">
      <alignment horizontal="center" vertical="center"/>
      <protection locked="0"/>
    </xf>
    <xf numFmtId="164" fontId="4" fillId="0" borderId="8" xfId="1" applyNumberFormat="1" applyFont="1" applyFill="1" applyBorder="1" applyAlignment="1" applyProtection="1">
      <alignment horizontal="left" vertical="center"/>
      <protection locked="0"/>
    </xf>
    <xf numFmtId="0" fontId="6" fillId="0" borderId="3" xfId="0" applyFont="1" applyBorder="1"/>
    <xf numFmtId="0" fontId="6" fillId="0" borderId="11" xfId="0" applyFont="1" applyBorder="1"/>
    <xf numFmtId="0" fontId="10" fillId="3" borderId="1" xfId="0" applyFont="1" applyFill="1" applyBorder="1" applyAlignment="1">
      <alignment vertical="center" wrapText="1"/>
    </xf>
    <xf numFmtId="0" fontId="10" fillId="3" borderId="12" xfId="0" applyFont="1" applyFill="1" applyBorder="1" applyAlignment="1">
      <alignment vertical="center" wrapText="1"/>
    </xf>
    <xf numFmtId="0" fontId="10" fillId="0" borderId="13" xfId="0" applyFont="1" applyBorder="1" applyAlignment="1">
      <alignment horizontal="left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justify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justify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" fontId="6" fillId="5" borderId="4" xfId="0" applyNumberFormat="1" applyFont="1" applyFill="1" applyBorder="1" applyAlignment="1">
      <alignment horizontal="center" vertical="center" wrapText="1"/>
    </xf>
    <xf numFmtId="4" fontId="11" fillId="5" borderId="8" xfId="0" applyNumberFormat="1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 applyProtection="1">
      <alignment vertical="center"/>
      <protection hidden="1"/>
    </xf>
    <xf numFmtId="0" fontId="0" fillId="0" borderId="28" xfId="0" applyBorder="1"/>
    <xf numFmtId="0" fontId="0" fillId="0" borderId="29" xfId="0" applyBorder="1"/>
    <xf numFmtId="0" fontId="0" fillId="0" borderId="27" xfId="0" applyBorder="1" applyAlignment="1">
      <alignment horizontal="center"/>
    </xf>
    <xf numFmtId="165" fontId="0" fillId="0" borderId="29" xfId="0" applyNumberFormat="1" applyBorder="1"/>
    <xf numFmtId="164" fontId="0" fillId="0" borderId="0" xfId="0" applyNumberFormat="1"/>
    <xf numFmtId="164" fontId="0" fillId="0" borderId="30" xfId="0" applyNumberFormat="1" applyBorder="1"/>
    <xf numFmtId="0" fontId="0" fillId="0" borderId="31" xfId="0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40"/>
  <sheetViews>
    <sheetView topLeftCell="A31" workbookViewId="0">
      <selection activeCell="B25" sqref="B25:E25"/>
    </sheetView>
  </sheetViews>
  <sheetFormatPr defaultRowHeight="15" x14ac:dyDescent="0.25"/>
  <cols>
    <col min="2" max="2" width="46.5703125" customWidth="1"/>
    <col min="3" max="3" width="11.7109375" bestFit="1" customWidth="1"/>
    <col min="4" max="4" width="37.5703125" bestFit="1" customWidth="1"/>
    <col min="5" max="5" width="11.7109375" bestFit="1" customWidth="1"/>
  </cols>
  <sheetData>
    <row r="3" spans="2:5" x14ac:dyDescent="0.25">
      <c r="B3" s="52" t="s">
        <v>0</v>
      </c>
      <c r="C3" s="53"/>
      <c r="D3" s="53"/>
      <c r="E3" s="53"/>
    </row>
    <row r="4" spans="2:5" ht="15.75" customHeight="1" x14ac:dyDescent="0.25">
      <c r="B4" s="54" t="s">
        <v>48</v>
      </c>
      <c r="C4" s="55"/>
      <c r="D4" s="55"/>
      <c r="E4" s="55"/>
    </row>
    <row r="5" spans="2:5" ht="15.75" thickBot="1" x14ac:dyDescent="0.3">
      <c r="B5" s="50" t="s">
        <v>50</v>
      </c>
      <c r="C5" s="51"/>
      <c r="D5" s="51"/>
      <c r="E5" s="51"/>
    </row>
    <row r="6" spans="2:5" ht="15.75" thickBot="1" x14ac:dyDescent="0.3">
      <c r="B6" s="29" t="s">
        <v>1</v>
      </c>
      <c r="C6" s="30"/>
      <c r="D6" s="29" t="s">
        <v>13</v>
      </c>
      <c r="E6" s="30"/>
    </row>
    <row r="7" spans="2:5" x14ac:dyDescent="0.25">
      <c r="B7" s="31" t="s">
        <v>2</v>
      </c>
      <c r="C7" s="32">
        <f>+C8+C9</f>
        <v>2010000</v>
      </c>
      <c r="D7" s="33" t="s">
        <v>14</v>
      </c>
      <c r="E7" s="34">
        <f>+SUM(E8:E13)</f>
        <v>3015000</v>
      </c>
    </row>
    <row r="8" spans="2:5" x14ac:dyDescent="0.25">
      <c r="B8" s="35" t="s">
        <v>3</v>
      </c>
      <c r="C8" s="36">
        <v>10000</v>
      </c>
      <c r="D8" s="37" t="s">
        <v>15</v>
      </c>
      <c r="E8" s="38">
        <v>1000000</v>
      </c>
    </row>
    <row r="9" spans="2:5" x14ac:dyDescent="0.25">
      <c r="B9" s="35" t="s">
        <v>4</v>
      </c>
      <c r="C9" s="36">
        <v>2000000</v>
      </c>
      <c r="D9" s="37" t="s">
        <v>16</v>
      </c>
      <c r="E9" s="38">
        <v>1800000</v>
      </c>
    </row>
    <row r="10" spans="2:5" x14ac:dyDescent="0.25">
      <c r="B10" s="47" t="s">
        <v>45</v>
      </c>
      <c r="C10" s="48">
        <v>1950000</v>
      </c>
      <c r="D10" s="37" t="s">
        <v>17</v>
      </c>
      <c r="E10" s="38"/>
    </row>
    <row r="11" spans="2:5" x14ac:dyDescent="0.25">
      <c r="B11" s="47" t="s">
        <v>46</v>
      </c>
      <c r="C11" s="48">
        <v>50000</v>
      </c>
      <c r="D11" s="37" t="s">
        <v>18</v>
      </c>
      <c r="E11" s="38">
        <v>200000</v>
      </c>
    </row>
    <row r="12" spans="2:5" x14ac:dyDescent="0.25">
      <c r="B12" s="35" t="s">
        <v>5</v>
      </c>
      <c r="C12" s="36"/>
      <c r="D12" s="41" t="s">
        <v>19</v>
      </c>
      <c r="E12" s="42">
        <f>+SUM(E13:E14)</f>
        <v>10000</v>
      </c>
    </row>
    <row r="13" spans="2:5" x14ac:dyDescent="0.25">
      <c r="B13" s="39" t="s">
        <v>6</v>
      </c>
      <c r="C13" s="40">
        <f>+SUM(C14:C17)</f>
        <v>1025000</v>
      </c>
      <c r="D13" s="37" t="s">
        <v>20</v>
      </c>
      <c r="E13" s="38">
        <v>5000</v>
      </c>
    </row>
    <row r="14" spans="2:5" x14ac:dyDescent="0.25">
      <c r="B14" s="35" t="s">
        <v>7</v>
      </c>
      <c r="C14" s="36"/>
      <c r="D14" s="37" t="s">
        <v>21</v>
      </c>
      <c r="E14" s="38">
        <v>5000</v>
      </c>
    </row>
    <row r="15" spans="2:5" ht="30" x14ac:dyDescent="0.25">
      <c r="B15" s="35" t="s">
        <v>8</v>
      </c>
      <c r="C15" s="36">
        <v>1000000</v>
      </c>
      <c r="D15" s="41" t="s">
        <v>22</v>
      </c>
      <c r="E15" s="42">
        <v>10000</v>
      </c>
    </row>
    <row r="16" spans="2:5" x14ac:dyDescent="0.25">
      <c r="B16" s="43" t="s">
        <v>9</v>
      </c>
      <c r="C16" s="36">
        <v>0</v>
      </c>
      <c r="D16" s="41" t="s">
        <v>23</v>
      </c>
      <c r="E16" s="42">
        <f>+SUM(E17:E17)</f>
        <v>15000</v>
      </c>
    </row>
    <row r="17" spans="2:5" x14ac:dyDescent="0.25">
      <c r="B17" s="35" t="s">
        <v>10</v>
      </c>
      <c r="C17" s="36">
        <v>25000</v>
      </c>
      <c r="D17" s="37" t="s">
        <v>24</v>
      </c>
      <c r="E17" s="38">
        <v>15000</v>
      </c>
    </row>
    <row r="18" spans="2:5" x14ac:dyDescent="0.25">
      <c r="B18" s="39" t="s">
        <v>11</v>
      </c>
      <c r="C18" s="40">
        <v>0</v>
      </c>
      <c r="D18" s="41"/>
      <c r="E18" s="42"/>
    </row>
    <row r="19" spans="2:5" x14ac:dyDescent="0.25">
      <c r="B19" s="27"/>
      <c r="C19" s="28"/>
      <c r="D19" s="37"/>
      <c r="E19" s="38"/>
    </row>
    <row r="20" spans="2:5" ht="15.75" thickBot="1" x14ac:dyDescent="0.3">
      <c r="B20" s="44" t="s">
        <v>12</v>
      </c>
      <c r="C20" s="45">
        <f>+C7+C13+C18</f>
        <v>3035000</v>
      </c>
      <c r="D20" s="44" t="s">
        <v>25</v>
      </c>
      <c r="E20" s="46">
        <f>+E18+E17+E14+E7</f>
        <v>3035000</v>
      </c>
    </row>
    <row r="23" spans="2:5" ht="15" customHeight="1" x14ac:dyDescent="0.25">
      <c r="B23" s="52" t="s">
        <v>0</v>
      </c>
      <c r="C23" s="53"/>
      <c r="D23" s="53"/>
      <c r="E23" s="53"/>
    </row>
    <row r="24" spans="2:5" ht="15" customHeight="1" x14ac:dyDescent="0.25">
      <c r="B24" s="54" t="s">
        <v>48</v>
      </c>
      <c r="C24" s="55"/>
      <c r="D24" s="55"/>
      <c r="E24" s="55"/>
    </row>
    <row r="25" spans="2:5" ht="15.75" thickBot="1" x14ac:dyDescent="0.3">
      <c r="B25" s="50" t="s">
        <v>49</v>
      </c>
      <c r="C25" s="51"/>
      <c r="D25" s="51"/>
      <c r="E25" s="51"/>
    </row>
    <row r="26" spans="2:5" ht="15.75" thickBot="1" x14ac:dyDescent="0.3">
      <c r="B26" s="29" t="s">
        <v>1</v>
      </c>
      <c r="C26" s="30"/>
      <c r="D26" s="29" t="s">
        <v>13</v>
      </c>
      <c r="E26" s="30"/>
    </row>
    <row r="27" spans="2:5" x14ac:dyDescent="0.25">
      <c r="B27" s="31" t="s">
        <v>2</v>
      </c>
      <c r="C27" s="32"/>
      <c r="D27" s="33" t="s">
        <v>14</v>
      </c>
      <c r="E27" s="34"/>
    </row>
    <row r="28" spans="2:5" x14ac:dyDescent="0.25">
      <c r="B28" s="35" t="s">
        <v>3</v>
      </c>
      <c r="C28" s="36"/>
      <c r="D28" s="37" t="s">
        <v>15</v>
      </c>
      <c r="E28" s="38"/>
    </row>
    <row r="29" spans="2:5" x14ac:dyDescent="0.25">
      <c r="B29" s="35" t="s">
        <v>4</v>
      </c>
      <c r="C29" s="36"/>
      <c r="D29" s="37" t="s">
        <v>16</v>
      </c>
      <c r="E29" s="38"/>
    </row>
    <row r="30" spans="2:5" x14ac:dyDescent="0.25">
      <c r="B30" s="47" t="s">
        <v>45</v>
      </c>
      <c r="C30" s="48"/>
      <c r="D30" s="37" t="s">
        <v>17</v>
      </c>
      <c r="E30" s="38"/>
    </row>
    <row r="31" spans="2:5" x14ac:dyDescent="0.25">
      <c r="B31" s="47" t="s">
        <v>46</v>
      </c>
      <c r="C31" s="48"/>
      <c r="D31" s="37" t="s">
        <v>18</v>
      </c>
      <c r="E31" s="38"/>
    </row>
    <row r="32" spans="2:5" x14ac:dyDescent="0.25">
      <c r="B32" s="35" t="s">
        <v>5</v>
      </c>
      <c r="C32" s="36"/>
      <c r="D32" s="41" t="s">
        <v>19</v>
      </c>
      <c r="E32" s="42"/>
    </row>
    <row r="33" spans="2:5" x14ac:dyDescent="0.25">
      <c r="B33" s="39" t="s">
        <v>6</v>
      </c>
      <c r="C33" s="40"/>
      <c r="D33" s="37" t="s">
        <v>20</v>
      </c>
      <c r="E33" s="38"/>
    </row>
    <row r="34" spans="2:5" x14ac:dyDescent="0.25">
      <c r="B34" s="35" t="s">
        <v>7</v>
      </c>
      <c r="C34" s="36"/>
      <c r="D34" s="37" t="s">
        <v>21</v>
      </c>
      <c r="E34" s="38"/>
    </row>
    <row r="35" spans="2:5" ht="30" x14ac:dyDescent="0.25">
      <c r="B35" s="35" t="s">
        <v>8</v>
      </c>
      <c r="C35" s="36"/>
      <c r="D35" s="41" t="s">
        <v>22</v>
      </c>
      <c r="E35" s="42"/>
    </row>
    <row r="36" spans="2:5" x14ac:dyDescent="0.25">
      <c r="B36" s="43" t="s">
        <v>9</v>
      </c>
      <c r="C36" s="36"/>
      <c r="D36" s="41" t="s">
        <v>23</v>
      </c>
      <c r="E36" s="42"/>
    </row>
    <row r="37" spans="2:5" x14ac:dyDescent="0.25">
      <c r="B37" s="35" t="s">
        <v>10</v>
      </c>
      <c r="C37" s="36"/>
      <c r="D37" s="37" t="s">
        <v>24</v>
      </c>
      <c r="E37" s="38"/>
    </row>
    <row r="38" spans="2:5" x14ac:dyDescent="0.25">
      <c r="B38" s="39" t="s">
        <v>11</v>
      </c>
      <c r="C38" s="40"/>
      <c r="D38" s="41"/>
      <c r="E38" s="42"/>
    </row>
    <row r="39" spans="2:5" x14ac:dyDescent="0.25">
      <c r="B39" s="27"/>
      <c r="C39" s="28"/>
      <c r="D39" s="37"/>
      <c r="E39" s="38"/>
    </row>
    <row r="40" spans="2:5" ht="15.75" thickBot="1" x14ac:dyDescent="0.3">
      <c r="B40" s="44" t="s">
        <v>12</v>
      </c>
      <c r="C40" s="45"/>
      <c r="D40" s="44" t="s">
        <v>25</v>
      </c>
      <c r="E40" s="46"/>
    </row>
  </sheetData>
  <mergeCells count="6">
    <mergeCell ref="B25:E25"/>
    <mergeCell ref="B3:E3"/>
    <mergeCell ref="B4:E4"/>
    <mergeCell ref="B5:E5"/>
    <mergeCell ref="B23:E23"/>
    <mergeCell ref="B24:E24"/>
  </mergeCells>
  <pageMargins left="0.7" right="0.7" top="0.75" bottom="0.75" header="0.3" footer="0.3"/>
  <pageSetup paperSize="9" orientation="portrait" r:id="rId1"/>
  <ignoredErrors>
    <ignoredError sqref="C13 E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12" sqref="E12"/>
    </sheetView>
  </sheetViews>
  <sheetFormatPr defaultRowHeight="15" x14ac:dyDescent="0.25"/>
  <cols>
    <col min="2" max="2" width="39.7109375" bestFit="1" customWidth="1"/>
    <col min="3" max="3" width="11.140625" bestFit="1" customWidth="1"/>
    <col min="4" max="4" width="9.42578125" customWidth="1"/>
    <col min="5" max="5" width="75.5703125" customWidth="1"/>
  </cols>
  <sheetData>
    <row r="2" spans="2:4" ht="15.75" thickBot="1" x14ac:dyDescent="0.3"/>
    <row r="3" spans="2:4" ht="17.25" thickBot="1" x14ac:dyDescent="0.4">
      <c r="B3" s="56" t="s">
        <v>26</v>
      </c>
      <c r="C3" s="57"/>
      <c r="D3" s="1"/>
    </row>
    <row r="4" spans="2:4" ht="16.5" x14ac:dyDescent="0.35">
      <c r="B4" s="9" t="s">
        <v>27</v>
      </c>
      <c r="C4" s="10">
        <v>250000</v>
      </c>
      <c r="D4" s="1"/>
    </row>
    <row r="5" spans="2:4" ht="16.5" x14ac:dyDescent="0.35">
      <c r="B5" s="2" t="s">
        <v>28</v>
      </c>
      <c r="C5" s="3">
        <v>80000</v>
      </c>
      <c r="D5" s="4"/>
    </row>
    <row r="6" spans="2:4" ht="16.5" x14ac:dyDescent="0.35">
      <c r="B6" s="2" t="s">
        <v>29</v>
      </c>
      <c r="C6" s="3">
        <v>50000</v>
      </c>
      <c r="D6" s="4"/>
    </row>
    <row r="7" spans="2:4" ht="16.5" x14ac:dyDescent="0.35">
      <c r="B7" s="20"/>
      <c r="C7" s="21"/>
      <c r="D7" s="4"/>
    </row>
    <row r="8" spans="2:4" ht="12.75" customHeight="1" x14ac:dyDescent="0.35">
      <c r="B8" s="12"/>
      <c r="C8" s="13"/>
      <c r="D8" s="4"/>
    </row>
    <row r="9" spans="2:4" ht="16.5" x14ac:dyDescent="0.35">
      <c r="B9" s="2" t="s">
        <v>30</v>
      </c>
      <c r="C9" s="5"/>
      <c r="D9" s="6"/>
    </row>
    <row r="10" spans="2:4" ht="16.5" x14ac:dyDescent="0.35">
      <c r="B10" s="2" t="s">
        <v>31</v>
      </c>
      <c r="C10" s="3"/>
      <c r="D10" s="1"/>
    </row>
    <row r="11" spans="2:4" ht="16.5" x14ac:dyDescent="0.35">
      <c r="B11" s="2" t="s">
        <v>34</v>
      </c>
      <c r="C11" s="3"/>
      <c r="D11" s="1"/>
    </row>
    <row r="12" spans="2:4" ht="17.25" thickBot="1" x14ac:dyDescent="0.4">
      <c r="B12" s="11" t="s">
        <v>33</v>
      </c>
      <c r="C12" s="7"/>
      <c r="D12" s="1"/>
    </row>
    <row r="13" spans="2:4" s="16" customFormat="1" ht="16.5" x14ac:dyDescent="0.35">
      <c r="B13" s="15"/>
      <c r="C13" s="14"/>
      <c r="D13" s="4"/>
    </row>
    <row r="14" spans="2:4" s="16" customFormat="1" ht="16.5" x14ac:dyDescent="0.35">
      <c r="B14" s="15"/>
      <c r="C14" s="14"/>
      <c r="D14" s="4"/>
    </row>
    <row r="15" spans="2:4" s="16" customFormat="1" ht="16.5" x14ac:dyDescent="0.35">
      <c r="B15" s="15"/>
      <c r="C15" s="14"/>
      <c r="D15" s="4"/>
    </row>
    <row r="16" spans="2:4" ht="17.25" thickBot="1" x14ac:dyDescent="0.4">
      <c r="B16" s="1"/>
      <c r="C16" s="4"/>
      <c r="D16" s="4"/>
    </row>
    <row r="17" spans="2:5" ht="15.75" thickBot="1" x14ac:dyDescent="0.3">
      <c r="B17" s="58" t="s">
        <v>32</v>
      </c>
      <c r="C17" s="59"/>
      <c r="D17" s="60"/>
    </row>
    <row r="18" spans="2:5" x14ac:dyDescent="0.25">
      <c r="B18" s="23" t="s">
        <v>37</v>
      </c>
      <c r="C18" s="22" t="s">
        <v>35</v>
      </c>
      <c r="D18" s="24" t="s">
        <v>36</v>
      </c>
      <c r="E18" s="24" t="s">
        <v>42</v>
      </c>
    </row>
    <row r="19" spans="2:5" ht="16.5" x14ac:dyDescent="0.35">
      <c r="B19" s="18"/>
      <c r="C19" s="19"/>
      <c r="D19" s="8"/>
      <c r="E19" s="19"/>
    </row>
    <row r="20" spans="2:5" ht="16.5" x14ac:dyDescent="0.35">
      <c r="B20" s="18"/>
      <c r="C20" s="19"/>
      <c r="D20" s="8"/>
      <c r="E20" s="19"/>
    </row>
    <row r="21" spans="2:5" ht="16.5" x14ac:dyDescent="0.35">
      <c r="B21" s="18"/>
      <c r="C21" s="19"/>
      <c r="D21" s="8"/>
      <c r="E21" s="19"/>
    </row>
    <row r="22" spans="2:5" ht="16.5" x14ac:dyDescent="0.35">
      <c r="B22" s="18"/>
      <c r="C22" s="25"/>
      <c r="D22" s="8"/>
      <c r="E22" s="26"/>
    </row>
    <row r="23" spans="2:5" ht="16.5" x14ac:dyDescent="0.35">
      <c r="B23" s="18"/>
      <c r="C23" s="17"/>
      <c r="D23" s="8"/>
      <c r="E23" s="26"/>
    </row>
    <row r="24" spans="2:5" ht="16.5" x14ac:dyDescent="0.35">
      <c r="B24" s="18"/>
      <c r="C24" s="17"/>
      <c r="D24" s="8"/>
      <c r="E24" s="19"/>
    </row>
    <row r="25" spans="2:5" ht="16.5" x14ac:dyDescent="0.35">
      <c r="B25" s="18"/>
      <c r="C25" s="17"/>
      <c r="D25" s="8"/>
      <c r="E25" s="19"/>
    </row>
    <row r="26" spans="2:5" ht="16.5" x14ac:dyDescent="0.35">
      <c r="B26" s="18"/>
      <c r="C26" s="17"/>
      <c r="D26" s="8"/>
      <c r="E26" s="19"/>
    </row>
    <row r="27" spans="2:5" ht="16.5" x14ac:dyDescent="0.35">
      <c r="B27" s="18"/>
      <c r="C27" s="17"/>
      <c r="D27" s="8"/>
      <c r="E27" s="19"/>
    </row>
    <row r="28" spans="2:5" ht="16.5" x14ac:dyDescent="0.35">
      <c r="B28" s="18"/>
      <c r="C28" s="17"/>
      <c r="D28" s="8"/>
      <c r="E28" s="19"/>
    </row>
    <row r="29" spans="2:5" ht="16.5" x14ac:dyDescent="0.35">
      <c r="B29" s="18"/>
      <c r="C29" s="17"/>
      <c r="D29" s="8"/>
      <c r="E29" s="19"/>
    </row>
  </sheetData>
  <mergeCells count="2">
    <mergeCell ref="B3:C3"/>
    <mergeCell ref="B17:D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42"/>
  <sheetViews>
    <sheetView topLeftCell="A25" workbookViewId="0">
      <selection activeCell="G42" sqref="G42"/>
    </sheetView>
  </sheetViews>
  <sheetFormatPr defaultRowHeight="15" x14ac:dyDescent="0.25"/>
  <cols>
    <col min="2" max="2" width="48.28515625" customWidth="1"/>
    <col min="3" max="3" width="11.7109375" bestFit="1" customWidth="1"/>
    <col min="4" max="4" width="43" customWidth="1"/>
    <col min="5" max="5" width="11.7109375" bestFit="1" customWidth="1"/>
  </cols>
  <sheetData>
    <row r="3" spans="2:5" x14ac:dyDescent="0.25">
      <c r="B3" s="52" t="s">
        <v>0</v>
      </c>
      <c r="C3" s="53"/>
      <c r="D3" s="53"/>
      <c r="E3" s="53"/>
    </row>
    <row r="4" spans="2:5" ht="15.75" customHeight="1" x14ac:dyDescent="0.25">
      <c r="B4" s="54" t="s">
        <v>47</v>
      </c>
      <c r="C4" s="55"/>
      <c r="D4" s="55"/>
      <c r="E4" s="55"/>
    </row>
    <row r="5" spans="2:5" ht="15.75" thickBot="1" x14ac:dyDescent="0.3">
      <c r="B5" s="50" t="s">
        <v>50</v>
      </c>
      <c r="C5" s="51"/>
      <c r="D5" s="51"/>
      <c r="E5" s="51"/>
    </row>
    <row r="6" spans="2:5" ht="15.75" thickBot="1" x14ac:dyDescent="0.3">
      <c r="B6" s="29" t="s">
        <v>1</v>
      </c>
      <c r="C6" s="30"/>
      <c r="D6" s="29" t="s">
        <v>13</v>
      </c>
      <c r="E6" s="30"/>
    </row>
    <row r="7" spans="2:5" x14ac:dyDescent="0.25">
      <c r="B7" s="31" t="s">
        <v>2</v>
      </c>
      <c r="C7" s="32">
        <f>+C8+C9</f>
        <v>2010000</v>
      </c>
      <c r="D7" s="33" t="s">
        <v>14</v>
      </c>
      <c r="E7" s="34">
        <f>+SUM(E8:E13)</f>
        <v>3015000</v>
      </c>
    </row>
    <row r="8" spans="2:5" x14ac:dyDescent="0.25">
      <c r="B8" s="35" t="s">
        <v>3</v>
      </c>
      <c r="C8" s="36">
        <v>10000</v>
      </c>
      <c r="D8" s="37" t="s">
        <v>15</v>
      </c>
      <c r="E8" s="38">
        <v>1000000</v>
      </c>
    </row>
    <row r="9" spans="2:5" x14ac:dyDescent="0.25">
      <c r="B9" s="35" t="s">
        <v>4</v>
      </c>
      <c r="C9" s="36">
        <v>2000000</v>
      </c>
      <c r="D9" s="37" t="s">
        <v>16</v>
      </c>
      <c r="E9" s="38">
        <v>1800000</v>
      </c>
    </row>
    <row r="10" spans="2:5" x14ac:dyDescent="0.25">
      <c r="B10" s="47" t="s">
        <v>45</v>
      </c>
      <c r="C10" s="48">
        <v>1950000</v>
      </c>
      <c r="D10" s="37" t="s">
        <v>17</v>
      </c>
      <c r="E10" s="38"/>
    </row>
    <row r="11" spans="2:5" x14ac:dyDescent="0.25">
      <c r="B11" s="47" t="s">
        <v>46</v>
      </c>
      <c r="C11" s="48">
        <v>50000</v>
      </c>
      <c r="D11" s="37" t="s">
        <v>18</v>
      </c>
      <c r="E11" s="38">
        <v>200000</v>
      </c>
    </row>
    <row r="12" spans="2:5" x14ac:dyDescent="0.25">
      <c r="B12" s="35" t="s">
        <v>5</v>
      </c>
      <c r="C12" s="36"/>
      <c r="D12" s="41" t="s">
        <v>19</v>
      </c>
      <c r="E12" s="42">
        <f>+SUM(E13:E14)</f>
        <v>10000</v>
      </c>
    </row>
    <row r="13" spans="2:5" x14ac:dyDescent="0.25">
      <c r="B13" s="39" t="s">
        <v>6</v>
      </c>
      <c r="C13" s="40">
        <f>+SUM(C14:C17)</f>
        <v>1025000</v>
      </c>
      <c r="D13" s="37" t="s">
        <v>20</v>
      </c>
      <c r="E13" s="38">
        <v>5000</v>
      </c>
    </row>
    <row r="14" spans="2:5" x14ac:dyDescent="0.25">
      <c r="B14" s="35" t="s">
        <v>7</v>
      </c>
      <c r="C14" s="36"/>
      <c r="D14" s="37" t="s">
        <v>21</v>
      </c>
      <c r="E14" s="38">
        <v>5000</v>
      </c>
    </row>
    <row r="15" spans="2:5" x14ac:dyDescent="0.25">
      <c r="B15" s="35" t="s">
        <v>8</v>
      </c>
      <c r="C15" s="36">
        <v>1000000</v>
      </c>
      <c r="D15" s="41" t="s">
        <v>22</v>
      </c>
      <c r="E15" s="42">
        <v>10000</v>
      </c>
    </row>
    <row r="16" spans="2:5" x14ac:dyDescent="0.25">
      <c r="B16" s="43" t="s">
        <v>9</v>
      </c>
      <c r="C16" s="36">
        <v>0</v>
      </c>
      <c r="D16" s="41" t="s">
        <v>23</v>
      </c>
      <c r="E16" s="42">
        <f>+SUM(E17:E17)</f>
        <v>15000</v>
      </c>
    </row>
    <row r="17" spans="2:5" x14ac:dyDescent="0.25">
      <c r="B17" s="35" t="s">
        <v>10</v>
      </c>
      <c r="C17" s="36">
        <v>25000</v>
      </c>
      <c r="D17" s="37" t="s">
        <v>24</v>
      </c>
      <c r="E17" s="38">
        <v>15000</v>
      </c>
    </row>
    <row r="18" spans="2:5" x14ac:dyDescent="0.25">
      <c r="B18" s="39" t="s">
        <v>11</v>
      </c>
      <c r="C18" s="40">
        <v>0</v>
      </c>
      <c r="D18" s="41"/>
      <c r="E18" s="42"/>
    </row>
    <row r="19" spans="2:5" x14ac:dyDescent="0.25">
      <c r="B19" s="27"/>
      <c r="C19" s="28"/>
      <c r="D19" s="37"/>
      <c r="E19" s="38"/>
    </row>
    <row r="20" spans="2:5" ht="15.75" thickBot="1" x14ac:dyDescent="0.3">
      <c r="B20" s="44" t="s">
        <v>12</v>
      </c>
      <c r="C20" s="45">
        <f>+C7+C13+C18</f>
        <v>3035000</v>
      </c>
      <c r="D20" s="44" t="s">
        <v>25</v>
      </c>
      <c r="E20" s="46">
        <f>+E18+E17+E14+E7</f>
        <v>3035000</v>
      </c>
    </row>
    <row r="23" spans="2:5" x14ac:dyDescent="0.25">
      <c r="B23" s="52" t="s">
        <v>0</v>
      </c>
      <c r="C23" s="53"/>
      <c r="D23" s="53"/>
      <c r="E23" s="53"/>
    </row>
    <row r="24" spans="2:5" ht="15" customHeight="1" x14ac:dyDescent="0.25">
      <c r="B24" s="54" t="s">
        <v>47</v>
      </c>
      <c r="C24" s="55"/>
      <c r="D24" s="55"/>
      <c r="E24" s="55"/>
    </row>
    <row r="25" spans="2:5" ht="15" customHeight="1" thickBot="1" x14ac:dyDescent="0.3">
      <c r="B25" s="50" t="s">
        <v>49</v>
      </c>
      <c r="C25" s="51"/>
      <c r="D25" s="51"/>
      <c r="E25" s="51"/>
    </row>
    <row r="26" spans="2:5" ht="15.75" thickBot="1" x14ac:dyDescent="0.3">
      <c r="B26" s="29" t="s">
        <v>1</v>
      </c>
      <c r="C26" s="30"/>
      <c r="D26" s="29" t="s">
        <v>13</v>
      </c>
      <c r="E26" s="30"/>
    </row>
    <row r="27" spans="2:5" x14ac:dyDescent="0.25">
      <c r="B27" s="31" t="s">
        <v>2</v>
      </c>
      <c r="C27" s="32">
        <f>+C28+C29</f>
        <v>1960000</v>
      </c>
      <c r="D27" s="33" t="s">
        <v>14</v>
      </c>
      <c r="E27" s="34">
        <f>+SUM(E28:E31)</f>
        <v>2949040</v>
      </c>
    </row>
    <row r="28" spans="2:5" x14ac:dyDescent="0.25">
      <c r="B28" s="35" t="s">
        <v>3</v>
      </c>
      <c r="C28" s="36">
        <v>10000</v>
      </c>
      <c r="D28" s="37" t="s">
        <v>15</v>
      </c>
      <c r="E28" s="38">
        <v>1000000</v>
      </c>
    </row>
    <row r="29" spans="2:5" x14ac:dyDescent="0.25">
      <c r="B29" s="35" t="s">
        <v>4</v>
      </c>
      <c r="C29" s="36">
        <f>+C30</f>
        <v>1950000</v>
      </c>
      <c r="D29" s="37" t="s">
        <v>16</v>
      </c>
      <c r="E29" s="62">
        <f>1800000-250000</f>
        <v>1550000</v>
      </c>
    </row>
    <row r="30" spans="2:5" x14ac:dyDescent="0.25">
      <c r="B30" s="47" t="s">
        <v>45</v>
      </c>
      <c r="C30" s="48">
        <v>1950000</v>
      </c>
      <c r="D30" s="37" t="s">
        <v>17</v>
      </c>
      <c r="E30" s="38">
        <v>200000</v>
      </c>
    </row>
    <row r="31" spans="2:5" x14ac:dyDescent="0.25">
      <c r="B31" s="47" t="s">
        <v>46</v>
      </c>
      <c r="C31" s="61">
        <v>0</v>
      </c>
      <c r="D31" s="37" t="s">
        <v>18</v>
      </c>
      <c r="E31" s="62">
        <f>200000-960</f>
        <v>199040</v>
      </c>
    </row>
    <row r="32" spans="2:5" x14ac:dyDescent="0.25">
      <c r="B32" s="35" t="s">
        <v>5</v>
      </c>
      <c r="C32" s="36">
        <v>0</v>
      </c>
      <c r="D32" s="41" t="s">
        <v>19</v>
      </c>
      <c r="E32" s="42">
        <f>+SUM(E33:E34)</f>
        <v>10000</v>
      </c>
    </row>
    <row r="33" spans="2:5" x14ac:dyDescent="0.25">
      <c r="B33" s="39" t="s">
        <v>6</v>
      </c>
      <c r="C33" s="40">
        <f>+SUM(C34:C37)</f>
        <v>1025000</v>
      </c>
      <c r="D33" s="37" t="s">
        <v>20</v>
      </c>
      <c r="E33" s="38">
        <v>5000</v>
      </c>
    </row>
    <row r="34" spans="2:5" x14ac:dyDescent="0.25">
      <c r="B34" s="35" t="s">
        <v>7</v>
      </c>
      <c r="C34" s="36"/>
      <c r="D34" s="37" t="s">
        <v>21</v>
      </c>
      <c r="E34" s="38">
        <v>5000</v>
      </c>
    </row>
    <row r="35" spans="2:5" x14ac:dyDescent="0.25">
      <c r="B35" s="35" t="s">
        <v>8</v>
      </c>
      <c r="C35" s="36">
        <v>1000000</v>
      </c>
      <c r="D35" s="41" t="s">
        <v>22</v>
      </c>
      <c r="E35" s="42">
        <v>10000</v>
      </c>
    </row>
    <row r="36" spans="2:5" x14ac:dyDescent="0.25">
      <c r="B36" s="43" t="s">
        <v>9</v>
      </c>
      <c r="C36" s="36">
        <v>0</v>
      </c>
      <c r="D36" s="41" t="s">
        <v>23</v>
      </c>
      <c r="E36" s="42">
        <f>+SUM(E37:E38)</f>
        <v>15960</v>
      </c>
    </row>
    <row r="37" spans="2:5" x14ac:dyDescent="0.25">
      <c r="B37" s="35" t="s">
        <v>10</v>
      </c>
      <c r="C37" s="36">
        <v>25000</v>
      </c>
      <c r="D37" s="37" t="s">
        <v>24</v>
      </c>
      <c r="E37" s="38">
        <v>15000</v>
      </c>
    </row>
    <row r="38" spans="2:5" x14ac:dyDescent="0.25">
      <c r="B38" s="39" t="s">
        <v>11</v>
      </c>
      <c r="C38" s="40">
        <v>0</v>
      </c>
      <c r="D38" s="37" t="s">
        <v>51</v>
      </c>
      <c r="E38" s="63">
        <v>960</v>
      </c>
    </row>
    <row r="39" spans="2:5" x14ac:dyDescent="0.25">
      <c r="B39" s="27"/>
      <c r="C39" s="28"/>
      <c r="D39" s="37"/>
      <c r="E39" s="38"/>
    </row>
    <row r="40" spans="2:5" ht="15.75" thickBot="1" x14ac:dyDescent="0.3">
      <c r="B40" s="44" t="s">
        <v>12</v>
      </c>
      <c r="C40" s="45">
        <f>+C27+C33+C38</f>
        <v>2985000</v>
      </c>
      <c r="D40" s="44" t="s">
        <v>25</v>
      </c>
      <c r="E40" s="46">
        <f>+E36+E35+E32+E27</f>
        <v>2985000</v>
      </c>
    </row>
    <row r="42" spans="2:5" x14ac:dyDescent="0.25">
      <c r="E42" s="49">
        <f>+E40-C40</f>
        <v>0</v>
      </c>
    </row>
  </sheetData>
  <mergeCells count="6">
    <mergeCell ref="B25:E25"/>
    <mergeCell ref="B3:E3"/>
    <mergeCell ref="B4:E4"/>
    <mergeCell ref="B5:E5"/>
    <mergeCell ref="B23:E23"/>
    <mergeCell ref="B24:E24"/>
  </mergeCells>
  <pageMargins left="0.7" right="0.7" top="0.75" bottom="0.75" header="0.3" footer="0.3"/>
  <pageSetup paperSize="9" orientation="portrait" r:id="rId1"/>
  <ignoredErrors>
    <ignoredError sqref="C13 C33 E12 E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8"/>
  <sheetViews>
    <sheetView tabSelected="1" workbookViewId="0">
      <selection activeCell="E10" sqref="E10"/>
    </sheetView>
  </sheetViews>
  <sheetFormatPr defaultRowHeight="15" x14ac:dyDescent="0.25"/>
  <cols>
    <col min="1" max="1" width="16.42578125" bestFit="1" customWidth="1"/>
    <col min="2" max="2" width="39.7109375" bestFit="1" customWidth="1"/>
    <col min="3" max="3" width="11.140625" bestFit="1" customWidth="1"/>
    <col min="4" max="4" width="9.42578125" customWidth="1"/>
    <col min="5" max="5" width="75.5703125" customWidth="1"/>
  </cols>
  <sheetData>
    <row r="2" spans="2:4" ht="15.75" thickBot="1" x14ac:dyDescent="0.3"/>
    <row r="3" spans="2:4" ht="17.25" thickBot="1" x14ac:dyDescent="0.4">
      <c r="B3" s="56" t="s">
        <v>26</v>
      </c>
      <c r="C3" s="57"/>
      <c r="D3" s="1"/>
    </row>
    <row r="4" spans="2:4" ht="16.5" x14ac:dyDescent="0.35">
      <c r="B4" s="9" t="s">
        <v>27</v>
      </c>
      <c r="C4" s="10">
        <v>250000</v>
      </c>
      <c r="D4" s="1"/>
    </row>
    <row r="5" spans="2:4" ht="16.5" x14ac:dyDescent="0.35">
      <c r="B5" s="2" t="s">
        <v>28</v>
      </c>
      <c r="C5" s="3">
        <v>80000</v>
      </c>
      <c r="D5" s="4"/>
    </row>
    <row r="6" spans="2:4" ht="16.5" x14ac:dyDescent="0.35">
      <c r="B6" s="18" t="s">
        <v>29</v>
      </c>
      <c r="C6" s="19">
        <v>50000</v>
      </c>
      <c r="D6" s="4"/>
    </row>
    <row r="7" spans="2:4" ht="16.5" x14ac:dyDescent="0.35">
      <c r="B7" s="20"/>
      <c r="C7" s="21"/>
      <c r="D7" s="4"/>
    </row>
    <row r="8" spans="2:4" ht="12.75" customHeight="1" x14ac:dyDescent="0.35">
      <c r="B8" s="12"/>
      <c r="C8" s="13"/>
      <c r="D8" s="4"/>
    </row>
    <row r="9" spans="2:4" ht="16.5" x14ac:dyDescent="0.35">
      <c r="B9" s="2" t="s">
        <v>30</v>
      </c>
      <c r="C9" s="5">
        <f>+C4-C6</f>
        <v>200000</v>
      </c>
      <c r="D9" s="6"/>
    </row>
    <row r="10" spans="2:4" ht="16.5" x14ac:dyDescent="0.35">
      <c r="B10" s="2" t="s">
        <v>31</v>
      </c>
      <c r="C10" s="3">
        <f>+C5-C6</f>
        <v>30000</v>
      </c>
      <c r="D10" s="1"/>
    </row>
    <row r="11" spans="2:4" ht="16.5" x14ac:dyDescent="0.35">
      <c r="B11" s="2" t="s">
        <v>34</v>
      </c>
      <c r="C11" s="3">
        <f>+C9*24%</f>
        <v>48000</v>
      </c>
      <c r="D11" s="1"/>
    </row>
    <row r="12" spans="2:4" ht="16.5" x14ac:dyDescent="0.35">
      <c r="B12" s="2" t="s">
        <v>33</v>
      </c>
      <c r="C12" s="3">
        <f>+C10*8%</f>
        <v>2400</v>
      </c>
      <c r="D12" s="1"/>
    </row>
    <row r="13" spans="2:4" s="16" customFormat="1" ht="16.5" x14ac:dyDescent="0.35">
      <c r="B13" s="2" t="s">
        <v>60</v>
      </c>
      <c r="C13" s="3">
        <f>+C5*4.5%+200+200</f>
        <v>4000</v>
      </c>
      <c r="D13" s="4" t="s">
        <v>61</v>
      </c>
    </row>
    <row r="14" spans="2:4" s="16" customFormat="1" ht="16.5" x14ac:dyDescent="0.35">
      <c r="B14" s="15"/>
      <c r="C14" s="14"/>
      <c r="D14" s="4"/>
    </row>
    <row r="15" spans="2:4" s="16" customFormat="1" ht="16.5" x14ac:dyDescent="0.35">
      <c r="B15" s="15"/>
      <c r="C15" s="14"/>
      <c r="D15" s="4"/>
    </row>
    <row r="16" spans="2:4" ht="17.25" thickBot="1" x14ac:dyDescent="0.4">
      <c r="B16" s="1"/>
      <c r="C16" s="4"/>
      <c r="D16" s="4"/>
    </row>
    <row r="17" spans="1:5" ht="15.75" thickBot="1" x14ac:dyDescent="0.3">
      <c r="B17" s="58" t="s">
        <v>32</v>
      </c>
      <c r="C17" s="59"/>
      <c r="D17" s="60"/>
    </row>
    <row r="18" spans="1:5" x14ac:dyDescent="0.25">
      <c r="B18" s="23" t="s">
        <v>37</v>
      </c>
      <c r="C18" s="22" t="s">
        <v>35</v>
      </c>
      <c r="D18" s="24" t="s">
        <v>36</v>
      </c>
      <c r="E18" s="24" t="s">
        <v>42</v>
      </c>
    </row>
    <row r="19" spans="1:5" ht="16.5" x14ac:dyDescent="0.35">
      <c r="B19" s="18" t="s">
        <v>43</v>
      </c>
      <c r="C19" s="19">
        <v>250000</v>
      </c>
      <c r="D19" s="8"/>
      <c r="E19" s="19"/>
    </row>
    <row r="20" spans="1:5" ht="16.5" x14ac:dyDescent="0.35">
      <c r="B20" s="18" t="s">
        <v>44</v>
      </c>
      <c r="C20" s="19"/>
      <c r="D20" s="8">
        <v>250000</v>
      </c>
      <c r="E20" s="19"/>
    </row>
    <row r="21" spans="1:5" ht="16.5" x14ac:dyDescent="0.35">
      <c r="B21" s="18"/>
      <c r="C21" s="19"/>
      <c r="D21" s="8"/>
      <c r="E21" s="19"/>
    </row>
    <row r="22" spans="1:5" ht="16.5" x14ac:dyDescent="0.35">
      <c r="B22" s="18" t="s">
        <v>44</v>
      </c>
      <c r="C22" s="25">
        <v>250000</v>
      </c>
      <c r="D22" s="8"/>
      <c r="E22" s="26" t="s">
        <v>40</v>
      </c>
    </row>
    <row r="23" spans="1:5" ht="16.5" x14ac:dyDescent="0.35">
      <c r="B23" s="18" t="s">
        <v>38</v>
      </c>
      <c r="C23" s="17"/>
      <c r="D23" s="8">
        <f>+C6</f>
        <v>50000</v>
      </c>
      <c r="E23" s="26" t="s">
        <v>41</v>
      </c>
    </row>
    <row r="24" spans="1:5" ht="16.5" x14ac:dyDescent="0.35">
      <c r="B24" s="18" t="s">
        <v>39</v>
      </c>
      <c r="C24" s="17"/>
      <c r="D24" s="8">
        <f>+C22-D23</f>
        <v>200000</v>
      </c>
      <c r="E24" s="19"/>
    </row>
    <row r="25" spans="1:5" ht="16.5" x14ac:dyDescent="0.35">
      <c r="B25" s="18"/>
      <c r="C25" s="17"/>
      <c r="D25" s="8"/>
      <c r="E25" s="19"/>
    </row>
    <row r="26" spans="1:5" ht="16.5" x14ac:dyDescent="0.35">
      <c r="A26" t="s">
        <v>54</v>
      </c>
      <c r="B26" s="18" t="s">
        <v>52</v>
      </c>
      <c r="C26" s="64">
        <f>+C12</f>
        <v>2400</v>
      </c>
      <c r="D26" s="8"/>
      <c r="E26" s="19"/>
    </row>
    <row r="27" spans="1:5" ht="16.5" x14ac:dyDescent="0.35">
      <c r="B27" s="18" t="s">
        <v>51</v>
      </c>
      <c r="C27" s="17"/>
      <c r="D27" s="8">
        <f>+C12</f>
        <v>2400</v>
      </c>
      <c r="E27" s="26" t="s">
        <v>53</v>
      </c>
    </row>
    <row r="28" spans="1:5" ht="16.5" x14ac:dyDescent="0.35">
      <c r="B28" s="18"/>
      <c r="C28" s="17"/>
      <c r="D28" s="8"/>
      <c r="E28" s="19"/>
    </row>
    <row r="29" spans="1:5" x14ac:dyDescent="0.25">
      <c r="A29" t="s">
        <v>55</v>
      </c>
      <c r="B29" s="18" t="s">
        <v>51</v>
      </c>
      <c r="C29" s="64">
        <f>+C12*60%</f>
        <v>1440</v>
      </c>
      <c r="D29" s="64"/>
      <c r="E29" s="26" t="s">
        <v>59</v>
      </c>
    </row>
    <row r="30" spans="1:5" x14ac:dyDescent="0.25">
      <c r="B30" s="18" t="s">
        <v>56</v>
      </c>
      <c r="C30" s="64"/>
      <c r="D30" s="64">
        <f>+C29</f>
        <v>1440</v>
      </c>
      <c r="E30" s="19"/>
    </row>
    <row r="31" spans="1:5" x14ac:dyDescent="0.25">
      <c r="A31" t="s">
        <v>57</v>
      </c>
      <c r="B31" s="18" t="s">
        <v>58</v>
      </c>
    </row>
    <row r="33" spans="3:4" x14ac:dyDescent="0.25">
      <c r="C33" s="67" t="s">
        <v>51</v>
      </c>
      <c r="D33" s="67"/>
    </row>
    <row r="34" spans="3:4" x14ac:dyDescent="0.25">
      <c r="D34" s="65"/>
    </row>
    <row r="35" spans="3:4" x14ac:dyDescent="0.25">
      <c r="D35" s="68">
        <f>+D27</f>
        <v>2400</v>
      </c>
    </row>
    <row r="36" spans="3:4" ht="15.75" thickBot="1" x14ac:dyDescent="0.3">
      <c r="C36" s="70">
        <f>+C29</f>
        <v>1440</v>
      </c>
      <c r="D36" s="71"/>
    </row>
    <row r="37" spans="3:4" ht="15.75" thickTop="1" x14ac:dyDescent="0.25">
      <c r="D37" s="66"/>
    </row>
    <row r="38" spans="3:4" x14ac:dyDescent="0.25">
      <c r="C38" s="69">
        <f>+D35-C36</f>
        <v>960</v>
      </c>
      <c r="D38" s="66"/>
    </row>
  </sheetData>
  <mergeCells count="3">
    <mergeCell ref="B3:C3"/>
    <mergeCell ref="B17:D17"/>
    <mergeCell ref="C33:D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BILANCIO TRACCIA</vt:lpstr>
      <vt:lpstr>CASO PRATICO TRACCIA</vt:lpstr>
      <vt:lpstr>BILANCIO Sol</vt:lpstr>
      <vt:lpstr>CASO PRATICO Sol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Montedoro</dc:creator>
  <cp:lastModifiedBy>Flavia Montedoro</cp:lastModifiedBy>
  <dcterms:created xsi:type="dcterms:W3CDTF">2017-03-30T09:26:17Z</dcterms:created>
  <dcterms:modified xsi:type="dcterms:W3CDTF">2017-04-04T13:20:46Z</dcterms:modified>
</cp:coreProperties>
</file>